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7425" activeTab="1"/>
  </bookViews>
  <sheets>
    <sheet name="B C D" sheetId="1" r:id="rId1"/>
    <sheet name="IDC Funding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8" i="2"/>
  <c r="G28"/>
  <c r="F28"/>
  <c r="E28"/>
</calcChain>
</file>

<file path=xl/sharedStrings.xml><?xml version="1.0" encoding="utf-8"?>
<sst xmlns="http://schemas.openxmlformats.org/spreadsheetml/2006/main" count="145" uniqueCount="135">
  <si>
    <t>Capital Expenditure FORMAT-B (Amount in Cr.)</t>
  </si>
  <si>
    <t>Sr. No</t>
  </si>
  <si>
    <t>Name of Scheme Work-wise</t>
  </si>
  <si>
    <t>Total Cost of the Scheme / Project Cost</t>
  </si>
  <si>
    <t>Scheme Code (REC/PFC)</t>
  </si>
  <si>
    <t>Funding Pattern%</t>
  </si>
  <si>
    <t>Actual Expenditure for the FY 2019-20 without IDC</t>
  </si>
  <si>
    <t>Actual Expenditure for the FY 2019-20 with IDC</t>
  </si>
  <si>
    <t>Actual Expenditure for the FY 2020-21 without IDC</t>
  </si>
  <si>
    <t>Actual Expenditure for the FY 2020-21 with IDC</t>
  </si>
  <si>
    <t>Actual Expenditure for the FY 2021-22 without IDC</t>
  </si>
  <si>
    <t>Actual Expenditure for the FY 2021-22 with IDC</t>
  </si>
  <si>
    <t>Actual Expenditure for the FY 2022-23 without IDC</t>
  </si>
  <si>
    <t>Actual Expenditure for the FY 2022-23 with IDC</t>
  </si>
  <si>
    <t>Total Expenditure till 31.03.2023(Excluding IDC)</t>
  </si>
  <si>
    <t>Total Expenditure till 31.03.2023 (Including IDC)</t>
  </si>
  <si>
    <t>5</t>
  </si>
  <si>
    <t>Note: IDC mentoned from Column no. 6 to 16 means Interest During Construction period</t>
  </si>
  <si>
    <t>Column 16 represents the total amount of expenditure in the scheme since its inception</t>
  </si>
  <si>
    <t>Capital Expenditure FORMAT-C (Amount in Cr.)</t>
  </si>
  <si>
    <t>Sr. No.</t>
  </si>
  <si>
    <t>Total Cost of the Scheme</t>
  </si>
  <si>
    <t>Amount Capitalized for the year 2019-20</t>
  </si>
  <si>
    <t>Amount Capitalized for the year 2020-21</t>
  </si>
  <si>
    <t>Amount Capitalized for the year 2021-22</t>
  </si>
  <si>
    <t>Amount Capitalized for the year 2022-23</t>
  </si>
  <si>
    <t>Total Capitalization w.e.f. FY 2019-20 to 2022-23</t>
  </si>
  <si>
    <t>Total Capitalization upto 31.03.2023</t>
  </si>
  <si>
    <t>Column No. 11 represents total amount of capitalisation made in the scheme since its inception</t>
  </si>
  <si>
    <t>Funding FORMAT-D for Capitalization (Amount in Cr.) to be provided separately for each year</t>
  </si>
  <si>
    <t>Total Amount Capitalized</t>
  </si>
  <si>
    <t>Equity</t>
  </si>
  <si>
    <t>Debt</t>
  </si>
  <si>
    <t>Grant</t>
  </si>
  <si>
    <t>Consumer Contribution</t>
  </si>
  <si>
    <t>Infrastructure Development Charges</t>
  </si>
  <si>
    <t>Any other source</t>
  </si>
  <si>
    <t>Rate of Interest on Debt (%)</t>
  </si>
  <si>
    <t>Note: In the past, it has been observed that field unit are not showng any capitalisation against Infra Dev Charges wheras an amount of Rs 59 cr has been allocated by the P&amp;M.(List enclosed)</t>
  </si>
  <si>
    <t>Funding pattern has been filled up in a very casual manner which is resulting into wrong pass through of triff by the regulator.Therefore, funding pattern to be filled up cautiously strictly as per the A&amp;A/ES of the scheme.</t>
  </si>
  <si>
    <t>Total cost of the scheme to be filled up properly especially in the schemes which are sanctioned for board as a whole.</t>
  </si>
  <si>
    <t>The figures of capex, CWIP, Int During Construction period should tally with the trial balance of the unit.</t>
  </si>
  <si>
    <t>Schemes for whitch funds have been arranged from IDC</t>
  </si>
  <si>
    <t>Board's Share (Rs.in lac)</t>
  </si>
  <si>
    <t>IDC Portion</t>
  </si>
  <si>
    <t>SN</t>
  </si>
  <si>
    <t>Name of Scheme</t>
  </si>
  <si>
    <t>Office Concerned</t>
  </si>
  <si>
    <t>TOTAL Revised Scheme Cost (Rs.in)</t>
  </si>
  <si>
    <t>REC Loan(Rs.in lac)</t>
  </si>
  <si>
    <t>10% Share</t>
  </si>
  <si>
    <t>IDC</t>
  </si>
  <si>
    <t>Reference of A/A &amp; E/S</t>
  </si>
  <si>
    <t>WBS No.</t>
  </si>
  <si>
    <t>Profit Center</t>
  </si>
  <si>
    <t xml:space="preserve">IDC Allocated </t>
  </si>
  <si>
    <t xml:space="preserve">Total Capital Expenditure Made </t>
  </si>
  <si>
    <t>Expenditure made out of Infrastructral Development Charges</t>
  </si>
  <si>
    <t>Total Capitalisation made(i.e. Traf to BH 10)</t>
  </si>
  <si>
    <t>Amount Transferred from 47.320 to 47.334 to 55.1</t>
  </si>
  <si>
    <t>Revised scheme for augmentation of 33/11 KV ,1x4.0+1x3.15 MVA Sub-Station to 2x10 MVA at Manjholi under Electrical Division,HPSEBL,Nalagarh Code 7527</t>
  </si>
  <si>
    <t>ED, Nalagarh</t>
  </si>
  <si>
    <t>HPSEBL(Sectt.)402-11(846R)/2018-34373-78 dated 13.07.2018</t>
  </si>
  <si>
    <t>Revised System Improvement scheme for augmentation of  33/11 KV Sub Station Maranda from 2x4+1x2.5 MVA to 2x10 MVA under Electrical division,HPSEBL, Palampur under P:SI (Distribution) category ,(Original Scheme code No.HP-TD-DIS-338-2013-7865, New  Scheme code HP-TD-DIS-338-17-13199-AI)</t>
  </si>
  <si>
    <t>ED, Palampur</t>
  </si>
  <si>
    <t>HPSEBL(Sectt.)402-11(872R)/2018-34436-41 dated 13.07.2018</t>
  </si>
  <si>
    <t>Revised scheme for construction of 33 KV HT Line from proposed 132/33 KV Sub-station Jahu to 33/11 KV Sub-Station Barchhwar under Electrical Division,HPSEBL, Saraghat,Distt. Mandi under P:SI (Distribution) category (old scheme code HP-TD-DIS-338-2014-8473 &amp; new scheme code HP-TD-DIS-338-17-13126-AI)</t>
  </si>
  <si>
    <t>ED, Sarkaghat</t>
  </si>
  <si>
    <t>HPSEBL(Sectt.)402-11(857)/2018-34442-47 dated 13.07.2018</t>
  </si>
  <si>
    <t>Revised system improvement scheme for construction of 33/22 KV,2x1.6 MVA Sub-Station (Manned) at Karsog in Mandi District of Himachal Pradesh) REC code-6181</t>
  </si>
  <si>
    <t>ED-Karsog</t>
  </si>
  <si>
    <t>HPSEBL(Sectt.)402-11(818-R)/2018-19-59926-31 dated 22.10.2018</t>
  </si>
  <si>
    <t>Rev,scheme for prov.modernized control and protection system to existing 33/11 KV,1x2.5 MVA (Un-manned) Sub- Station at Chobin under Electrical Division ,HPSEBL, Baijnath, Distt.Kangra H.P REC code-7881</t>
  </si>
  <si>
    <t>ED-Baijnath</t>
  </si>
  <si>
    <t>CE (OP) North o/o No.200761/Chobin/2018-19-6482-89 dtaed 28.07.2018</t>
  </si>
  <si>
    <t>Revised Scheme for relese of General Service Connection in (Op.) Circle,HPSEBL, Kullu under Capex Plan for the year 2016-18 REC code -11100</t>
  </si>
  <si>
    <t>Op. Circle, Kullu( Specific  Div detail not mentioned)</t>
  </si>
  <si>
    <t>HPSEBL(Sectt.)402-11(931)/2018-34126-31 dated 11.07.2018</t>
  </si>
  <si>
    <t>Revised scheme for construction of 22 KV Control Sub-Station at Jeroi under  Electrical Sub-Division ,HPSEBL,Sarahan. REC code-8108</t>
  </si>
  <si>
    <t>ED-Rampur</t>
  </si>
  <si>
    <t>HPSEBL(Sectt.)402-11(Bhoktu/Akpa-202)/2018-19-71737-43- dated 03.12.2018</t>
  </si>
  <si>
    <t>Revised scheme for augmentation of 33/22 KV  Sub-Station at Saulikand from 33/22 KV,2x3.15 MVA to 33/11 KV,2x5 MVA Sub-Station under Electrical Division,HPSEBL,Mandi REC code-7934</t>
  </si>
  <si>
    <t>ED-Mandi</t>
  </si>
  <si>
    <t>HPSEBL(Sectt.)402-11(833-R)/2019-20-59587-91 dated 28.11.2019</t>
  </si>
  <si>
    <t>Revised scheme for providing 33/11 KV, 1x3.15 MVA New (manned) Sub-Station at Sangarh under Electrical Division ,HPSEBL,Nahan. REC code-12095</t>
  </si>
  <si>
    <t>ED-Nahan</t>
  </si>
  <si>
    <t>HPSEBL(Sectt.)402-11(920-R)/2019-20-65732-37 dated 31.12.2019</t>
  </si>
  <si>
    <t xml:space="preserve">Revised Deen Dayal Upadhyay Gram Jyoti Yojana (DDUGJY) Scheme for 12 No. Districts of Himachal Pradesh </t>
  </si>
  <si>
    <t>( Specific  Div detail not mentioned)</t>
  </si>
  <si>
    <t>6803.90 (Loan ) 13458.00 (Grand)</t>
  </si>
  <si>
    <t>1372.10 79.00 (PMA Charges)</t>
  </si>
  <si>
    <t>HPSEBL(Sectt.)402-11(DDUGJY)/2020-21-14075-84 dated 23.06.2020</t>
  </si>
  <si>
    <t>C/O GIS Sub-Station at Paonta Sahib REC code-11081</t>
  </si>
  <si>
    <t>ED-Paonta</t>
  </si>
  <si>
    <t>738.00(Grand)</t>
  </si>
  <si>
    <t>HPSEBL(Sectt.)402-29(IPDS-R-Part-B)/2018-19-25859-65 dated 25.07.2019</t>
  </si>
  <si>
    <t>Scheme for prov.Erection,Testing and commissioning of  additional 16/20 MVA, 132/33 KV Power Transformer a/w 1No. 132 KV Transformer Incomer Bay,33 KV Transformer Incomer Bay &amp; 2No.33 KV Outing Feeder Bays at 132/33 KV Sub- Station Kala Amb. Exp upto 3/23  286.50 ES Nahan</t>
  </si>
  <si>
    <t>Div name not mentioned, Pertains to ES Wing</t>
  </si>
  <si>
    <t>HPSEBL(Sectt.)402-49(Addl.Tfr.16/20 MVA Kala Amb-155)/2018-19-39687-93 dated 07.09.2010</t>
  </si>
  <si>
    <t>Revised scheme for construction of 66/22 KV,1x6.3 MVA Sub-Station at Akpa in Distt.Kinnaur under ES Division,HPSEBL,Reckong Peo at Bhabanagar REC code 14063</t>
  </si>
  <si>
    <t>ES-Division Reckongpeo</t>
  </si>
  <si>
    <t>HPSEBL(Sectt.)402-49/(920-R)/2019-20-65732-37 dated 31.12.2019</t>
  </si>
  <si>
    <t>Booking of expenditure of energy meters to IPDS (IT) Phase-II Code-11076 to 11086</t>
  </si>
  <si>
    <t>CE( Commercial)</t>
  </si>
  <si>
    <t>Revised scheme for augmentation, modernization/ renovation of 33/11 KV, 1x2.5 MVA Sub-Station Beri under Electrical Division Bilaspur. REC code 13078</t>
  </si>
  <si>
    <t>ED-Bilaspur</t>
  </si>
  <si>
    <t>CE (Op.) CZ o/o No. HPSEBL/CEOCZ/DB-8 (REC/SI)/2019-20-15183-90 dated 17.04.2020</t>
  </si>
  <si>
    <t>Shifiting, Election, testing &amp; commissiong of 1 No.132/66 KV ,25/31.5 MVA transformer from 132/66/33 KV S/Stn. Barotiwala to 66/11 KV Sub-Station Baglehar i/c Construction of 1No. 66 KV transformer bay, 1 No.33 KV tranformer bay and 2 No.33 KV outgoing bays at proposed 66/33 KV S/Stn. Baglehar.</t>
  </si>
  <si>
    <t>ES Wing, No specific mention of Div name</t>
  </si>
  <si>
    <t>HPSEBL(Sectt.)402-49(shifting of tfr-B/wala to Baglehar-253)/2021-82757-67 dated 22.03.2021</t>
  </si>
  <si>
    <t>Creation of 33 KV infrastructure to provide power supply to upcoming industrial units in Manjholi area under ED Nalagarh. 7527</t>
  </si>
  <si>
    <t>ED-Nalagarh</t>
  </si>
  <si>
    <t>Scheme for providing Erection,Testing and Commissioning of addition 16 MVA,132/33 KV Power transformer alongwith 1No. 132 KV transformer Incomer Bay,33KV transformer Incomer bay &amp; 2 Nos. 33 KV outing feeder bays at 132/33/11KV Sub-Station Gondpur, Paonta Sahib</t>
  </si>
  <si>
    <t>No.HPSEBL/CE(ES)/DB-Approval/2021-22-12128-36 Dated 09.02.2022</t>
  </si>
  <si>
    <t>TOTAL</t>
  </si>
  <si>
    <t>Detail of Capitalisation  for each PC to be  provided in the below mentioned format duly vetted by AAO Concerned;</t>
  </si>
  <si>
    <t>Particulars</t>
  </si>
  <si>
    <t>Amount</t>
  </si>
  <si>
    <t>Depreciation rate</t>
  </si>
  <si>
    <t>Date of Capitalisation</t>
  </si>
  <si>
    <t>Sub GL of BH 10 and 18</t>
  </si>
  <si>
    <t>Due care needs to exercised in submitting the details of schemes funded as a mix of grant, loan, equity and loan from multilateral agency.(Green Energy Corridor, DDUGJY , IPDS etc.).</t>
  </si>
  <si>
    <t>Total Expenditure till 31.03.2019 without IDC</t>
  </si>
  <si>
    <t>Total Expenditure till 31.03.2019 With IDC</t>
  </si>
  <si>
    <t>Total Expenditure (2019-20 to 2022-23) Without IDC</t>
  </si>
  <si>
    <t>Total Expenditure (2019-20 to 2022-23) WithIDC</t>
  </si>
  <si>
    <t>16(8+10+12+14)</t>
  </si>
  <si>
    <t>17(9+11+13+15)</t>
  </si>
  <si>
    <t>18(6+16)</t>
  </si>
  <si>
    <t>19(7+17)</t>
  </si>
  <si>
    <t>Capital Expenditure and IDC to be tallied with Accounts</t>
  </si>
  <si>
    <t>11(10+total capitalisation made till 31.03.19</t>
  </si>
  <si>
    <t>Actual Amount of IDC capitalised from 2019-20 to 2023-24</t>
  </si>
  <si>
    <t>Actual Amount of IDC capitalised till date i.e. since inception</t>
  </si>
  <si>
    <t xml:space="preserve">Note: IDC mentoned at column no. 12/13 means Interest During Construction period 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</si>
</sst>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0">
    <font>
      <sz val="11"/>
      <color theme="1"/>
      <name val="Mangal"/>
      <family val="2"/>
      <scheme val="minor"/>
    </font>
    <font>
      <sz val="11"/>
      <color theme="1"/>
      <name val="Mangal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Book Antiqua"/>
      <family val="1"/>
    </font>
    <font>
      <b/>
      <sz val="11"/>
      <color theme="1"/>
      <name val="Book Antiqua"/>
      <family val="1"/>
    </font>
    <font>
      <sz val="11"/>
      <color theme="1"/>
      <name val="Book Antiqua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6" xfId="0" applyFont="1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0" xfId="0" applyFont="1" applyBorder="1" applyAlignment="1">
      <alignment horizontal="center" wrapText="1"/>
    </xf>
    <xf numFmtId="0" fontId="7" fillId="0" borderId="0" xfId="0" applyFont="1"/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1" xfId="0" applyFont="1" applyBorder="1" applyAlignment="1">
      <alignment horizontal="center" wrapText="1"/>
    </xf>
    <xf numFmtId="164" fontId="6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/>
    </xf>
    <xf numFmtId="164" fontId="6" fillId="0" borderId="1" xfId="1" applyFont="1" applyBorder="1" applyAlignment="1">
      <alignment horizontal="center" vertical="top" wrapText="1"/>
    </xf>
    <xf numFmtId="164" fontId="6" fillId="0" borderId="1" xfId="1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164" fontId="6" fillId="0" borderId="1" xfId="1" applyFont="1" applyBorder="1" applyAlignment="1">
      <alignment horizontal="center" vertical="center" wrapText="1"/>
    </xf>
    <xf numFmtId="164" fontId="6" fillId="0" borderId="12" xfId="1" applyFont="1" applyBorder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top" wrapText="1"/>
    </xf>
    <xf numFmtId="164" fontId="7" fillId="0" borderId="1" xfId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top"/>
    </xf>
    <xf numFmtId="17" fontId="7" fillId="0" borderId="1" xfId="0" applyNumberFormat="1" applyFont="1" applyBorder="1" applyAlignment="1">
      <alignment horizontal="left" wrapText="1"/>
    </xf>
    <xf numFmtId="17" fontId="7" fillId="0" borderId="1" xfId="0" applyNumberFormat="1" applyFont="1" applyBorder="1" applyAlignment="1">
      <alignment horizont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164" fontId="6" fillId="0" borderId="1" xfId="1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7" fillId="0" borderId="0" xfId="0" applyFont="1" applyAlignment="1">
      <alignment horizontal="center"/>
    </xf>
    <xf numFmtId="0" fontId="6" fillId="0" borderId="0" xfId="0" applyFont="1"/>
    <xf numFmtId="164" fontId="6" fillId="0" borderId="0" xfId="1" applyFont="1"/>
    <xf numFmtId="164" fontId="7" fillId="0" borderId="0" xfId="1" applyFont="1"/>
    <xf numFmtId="0" fontId="7" fillId="0" borderId="0" xfId="0" applyFont="1" applyAlignment="1">
      <alignment horizontal="left"/>
    </xf>
    <xf numFmtId="164" fontId="7" fillId="0" borderId="0" xfId="1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164" fontId="7" fillId="0" borderId="0" xfId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7" fillId="0" borderId="1" xfId="1" applyFont="1" applyBorder="1"/>
    <xf numFmtId="164" fontId="7" fillId="0" borderId="0" xfId="1" applyFont="1" applyBorder="1"/>
    <xf numFmtId="0" fontId="8" fillId="0" borderId="0" xfId="0" applyFont="1"/>
    <xf numFmtId="49" fontId="4" fillId="0" borderId="0" xfId="0" applyNumberFormat="1" applyFont="1" applyBorder="1" applyAlignment="1">
      <alignment horizontal="center" vertical="top" wrapText="1"/>
    </xf>
    <xf numFmtId="0" fontId="9" fillId="0" borderId="1" xfId="0" applyFont="1" applyBorder="1"/>
    <xf numFmtId="49" fontId="4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wrapText="1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164" fontId="6" fillId="0" borderId="1" xfId="1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top" wrapText="1"/>
    </xf>
    <xf numFmtId="164" fontId="7" fillId="0" borderId="12" xfId="1" applyFont="1" applyBorder="1" applyAlignment="1">
      <alignment horizontal="center" vertical="top" wrapText="1"/>
    </xf>
    <xf numFmtId="164" fontId="7" fillId="0" borderId="2" xfId="1" applyFont="1" applyBorder="1" applyAlignment="1">
      <alignment horizontal="center" vertical="top" wrapText="1"/>
    </xf>
    <xf numFmtId="164" fontId="7" fillId="0" borderId="13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26"/>
  <sheetViews>
    <sheetView view="pageLayout" topLeftCell="B5" workbookViewId="0">
      <selection activeCell="B15" sqref="B15:O15"/>
    </sheetView>
  </sheetViews>
  <sheetFormatPr defaultColWidth="9.109375" defaultRowHeight="15"/>
  <cols>
    <col min="1" max="11" width="9.109375" style="67"/>
    <col min="12" max="12" width="12.33203125" style="67" customWidth="1"/>
    <col min="13" max="16384" width="9.109375" style="67"/>
  </cols>
  <sheetData>
    <row r="1" spans="2:20" ht="15.75" thickBot="1"/>
    <row r="2" spans="2:20" ht="19.5" thickBot="1">
      <c r="B2" s="81" t="s">
        <v>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</row>
    <row r="3" spans="2:20" ht="15.75">
      <c r="B3" s="1"/>
      <c r="C3" s="1"/>
      <c r="D3" s="1"/>
      <c r="E3" s="2"/>
      <c r="F3" s="3"/>
      <c r="G3" s="3"/>
      <c r="H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2:20" ht="110.25">
      <c r="B4" s="4" t="s">
        <v>1</v>
      </c>
      <c r="C4" s="4" t="s">
        <v>2</v>
      </c>
      <c r="D4" s="4" t="s">
        <v>3</v>
      </c>
      <c r="E4" s="4" t="s">
        <v>4</v>
      </c>
      <c r="F4" s="5" t="s">
        <v>5</v>
      </c>
      <c r="G4" s="70" t="s">
        <v>122</v>
      </c>
      <c r="H4" s="70" t="s">
        <v>123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124</v>
      </c>
      <c r="R4" s="4" t="s">
        <v>125</v>
      </c>
      <c r="S4" s="4" t="s">
        <v>14</v>
      </c>
      <c r="T4" s="4" t="s">
        <v>15</v>
      </c>
    </row>
    <row r="5" spans="2:20" ht="31.5">
      <c r="B5" s="4">
        <v>1</v>
      </c>
      <c r="C5" s="4">
        <v>2</v>
      </c>
      <c r="D5" s="4">
        <v>3</v>
      </c>
      <c r="E5" s="4">
        <v>4</v>
      </c>
      <c r="F5" s="5" t="s">
        <v>16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  <c r="P5" s="4">
        <v>15</v>
      </c>
      <c r="Q5" s="4" t="s">
        <v>126</v>
      </c>
      <c r="R5" s="4" t="s">
        <v>127</v>
      </c>
      <c r="S5" s="71" t="s">
        <v>128</v>
      </c>
      <c r="T5" s="69" t="s">
        <v>129</v>
      </c>
    </row>
    <row r="6" spans="2:20" ht="15.75">
      <c r="B6" s="7"/>
      <c r="C6" s="7"/>
      <c r="D6" s="7"/>
      <c r="E6" s="7"/>
      <c r="F6" s="68"/>
      <c r="G6" s="68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2:20">
      <c r="B7" s="67" t="s">
        <v>17</v>
      </c>
    </row>
    <row r="8" spans="2:20">
      <c r="B8" s="67" t="s">
        <v>18</v>
      </c>
    </row>
    <row r="9" spans="2:20">
      <c r="B9" s="84" t="s">
        <v>130</v>
      </c>
      <c r="C9" s="84"/>
      <c r="D9" s="84"/>
      <c r="E9" s="84"/>
      <c r="F9" s="84"/>
      <c r="G9" s="84"/>
      <c r="H9" s="84"/>
      <c r="I9" s="84"/>
      <c r="J9" s="84"/>
      <c r="K9" s="84"/>
      <c r="L9" s="84"/>
    </row>
    <row r="10" spans="2:20" ht="18.75">
      <c r="B10" s="85" t="s">
        <v>19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</row>
    <row r="11" spans="2:20" ht="15.75">
      <c r="B11" s="1"/>
      <c r="C11" s="1"/>
      <c r="D11" s="1"/>
      <c r="E11" s="1"/>
      <c r="F11" s="6"/>
      <c r="G11" s="6"/>
      <c r="H11" s="6"/>
      <c r="I11" s="1"/>
      <c r="J11" s="1"/>
      <c r="K11" s="1"/>
      <c r="L11" s="1"/>
      <c r="M11" s="1"/>
    </row>
    <row r="12" spans="2:20" ht="110.25">
      <c r="B12" s="4" t="s">
        <v>20</v>
      </c>
      <c r="C12" s="4" t="s">
        <v>2</v>
      </c>
      <c r="D12" s="4" t="s">
        <v>21</v>
      </c>
      <c r="E12" s="4" t="s">
        <v>4</v>
      </c>
      <c r="F12" s="5" t="s">
        <v>5</v>
      </c>
      <c r="G12" s="4" t="s">
        <v>22</v>
      </c>
      <c r="H12" s="4" t="s">
        <v>23</v>
      </c>
      <c r="I12" s="4" t="s">
        <v>24</v>
      </c>
      <c r="J12" s="4" t="s">
        <v>25</v>
      </c>
      <c r="K12" s="4" t="s">
        <v>26</v>
      </c>
      <c r="L12" s="4" t="s">
        <v>27</v>
      </c>
      <c r="M12" s="72" t="s">
        <v>132</v>
      </c>
      <c r="N12" s="72" t="s">
        <v>133</v>
      </c>
    </row>
    <row r="13" spans="2:20" ht="81.75" customHeight="1">
      <c r="B13" s="4">
        <v>1</v>
      </c>
      <c r="C13" s="4">
        <v>2</v>
      </c>
      <c r="D13" s="4">
        <v>3</v>
      </c>
      <c r="E13" s="4">
        <v>4</v>
      </c>
      <c r="F13" s="5" t="s">
        <v>16</v>
      </c>
      <c r="G13" s="4">
        <v>6</v>
      </c>
      <c r="H13" s="4">
        <v>7</v>
      </c>
      <c r="I13" s="4">
        <v>8</v>
      </c>
      <c r="J13" s="4">
        <v>9</v>
      </c>
      <c r="K13" s="4">
        <v>10</v>
      </c>
      <c r="L13" s="4" t="s">
        <v>131</v>
      </c>
      <c r="M13" s="4">
        <v>12</v>
      </c>
      <c r="N13" s="4">
        <v>13</v>
      </c>
    </row>
    <row r="14" spans="2:20" ht="15.75">
      <c r="B14" s="67" t="s">
        <v>134</v>
      </c>
      <c r="M14" s="7"/>
      <c r="N14" s="7"/>
      <c r="O14" s="7"/>
    </row>
    <row r="15" spans="2:20" ht="15.75">
      <c r="B15" s="86" t="s">
        <v>28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</row>
    <row r="17" spans="2:20" ht="15.75">
      <c r="B17" s="87" t="s">
        <v>29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"/>
      <c r="Q17" s="8"/>
      <c r="R17" s="8"/>
    </row>
    <row r="18" spans="2:20" ht="15.75">
      <c r="B18" s="1"/>
      <c r="C18" s="1"/>
      <c r="D18" s="1"/>
      <c r="E18" s="1"/>
      <c r="F18" s="9"/>
      <c r="G18" s="9"/>
      <c r="H18" s="9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20" ht="78.75">
      <c r="B19" s="4" t="s">
        <v>20</v>
      </c>
      <c r="C19" s="4" t="s">
        <v>2</v>
      </c>
      <c r="D19" s="4" t="s">
        <v>30</v>
      </c>
      <c r="E19" s="4" t="s">
        <v>4</v>
      </c>
      <c r="F19" s="5" t="s">
        <v>5</v>
      </c>
      <c r="G19" s="4" t="s">
        <v>31</v>
      </c>
      <c r="H19" s="4" t="s">
        <v>32</v>
      </c>
      <c r="I19" s="4" t="s">
        <v>33</v>
      </c>
      <c r="J19" s="4" t="s">
        <v>34</v>
      </c>
      <c r="K19" s="4" t="s">
        <v>35</v>
      </c>
      <c r="L19" s="4" t="s">
        <v>36</v>
      </c>
      <c r="M19" s="4" t="s">
        <v>37</v>
      </c>
      <c r="P19" s="7"/>
      <c r="Q19" s="7"/>
      <c r="R19" s="7"/>
    </row>
    <row r="20" spans="2:20" ht="15.75">
      <c r="B20" s="4">
        <v>1</v>
      </c>
      <c r="C20" s="4">
        <v>2</v>
      </c>
      <c r="D20" s="4">
        <v>3</v>
      </c>
      <c r="E20" s="4">
        <v>4</v>
      </c>
      <c r="F20" s="5" t="s">
        <v>16</v>
      </c>
      <c r="G20" s="4">
        <v>6</v>
      </c>
      <c r="H20" s="4">
        <v>7</v>
      </c>
      <c r="I20" s="4">
        <v>8</v>
      </c>
      <c r="J20" s="4">
        <v>9</v>
      </c>
      <c r="K20" s="4">
        <v>10</v>
      </c>
      <c r="L20" s="4">
        <v>11</v>
      </c>
      <c r="M20" s="4">
        <v>13</v>
      </c>
    </row>
    <row r="22" spans="2:20">
      <c r="B22" s="73" t="s">
        <v>38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</row>
    <row r="23" spans="2:20" ht="26.25" customHeight="1">
      <c r="B23" s="73" t="s">
        <v>39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</row>
    <row r="24" spans="2:20">
      <c r="B24" s="74" t="s">
        <v>40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6"/>
    </row>
    <row r="25" spans="2:20" ht="15.75" thickBot="1">
      <c r="B25" s="77" t="s">
        <v>41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</row>
    <row r="26" spans="2:20" ht="15.75" thickBot="1">
      <c r="B26" s="78" t="s">
        <v>121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80"/>
    </row>
  </sheetData>
  <mergeCells count="10">
    <mergeCell ref="B23:T23"/>
    <mergeCell ref="B24:T24"/>
    <mergeCell ref="B25:T25"/>
    <mergeCell ref="B26:T26"/>
    <mergeCell ref="B2:T2"/>
    <mergeCell ref="B9:L9"/>
    <mergeCell ref="B10:M10"/>
    <mergeCell ref="B15:O15"/>
    <mergeCell ref="B17:O17"/>
    <mergeCell ref="B22:T22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37"/>
  <sheetViews>
    <sheetView tabSelected="1" zoomScale="60" zoomScaleNormal="60" workbookViewId="0">
      <selection activeCell="M37" sqref="M37"/>
    </sheetView>
  </sheetViews>
  <sheetFormatPr defaultColWidth="9.109375" defaultRowHeight="16.5"/>
  <cols>
    <col min="1" max="1" width="9.109375" style="14"/>
    <col min="2" max="2" width="6.109375" style="56" customWidth="1"/>
    <col min="3" max="3" width="37.6640625" style="14" customWidth="1"/>
    <col min="4" max="4" width="25.44140625" style="14" customWidth="1"/>
    <col min="5" max="5" width="15.6640625" style="59" customWidth="1"/>
    <col min="6" max="6" width="13.33203125" style="59" customWidth="1"/>
    <col min="7" max="7" width="14.109375" style="59" customWidth="1"/>
    <col min="8" max="8" width="13.33203125" style="59" customWidth="1"/>
    <col min="9" max="9" width="23.109375" style="60" customWidth="1"/>
    <col min="10" max="10" width="16.44140625" style="14" customWidth="1"/>
    <col min="11" max="12" width="17.6640625" style="14" customWidth="1"/>
    <col min="13" max="14" width="18.33203125" style="14" customWidth="1"/>
    <col min="15" max="15" width="17.109375" style="14" customWidth="1"/>
    <col min="16" max="16" width="17.88671875" style="14" customWidth="1"/>
    <col min="17" max="16384" width="9.109375" style="14"/>
  </cols>
  <sheetData>
    <row r="1" spans="2:18">
      <c r="B1" s="10" t="s">
        <v>42</v>
      </c>
      <c r="C1" s="11"/>
      <c r="D1" s="11"/>
      <c r="E1" s="11"/>
      <c r="F1" s="11"/>
      <c r="G1" s="11"/>
      <c r="H1" s="11"/>
      <c r="I1" s="12"/>
      <c r="J1" s="13"/>
      <c r="K1" s="13"/>
      <c r="L1" s="13"/>
    </row>
    <row r="2" spans="2:18">
      <c r="B2" s="15"/>
      <c r="C2" s="16"/>
      <c r="D2" s="16"/>
      <c r="E2" s="16"/>
      <c r="F2" s="16"/>
      <c r="G2" s="16"/>
      <c r="H2" s="16"/>
      <c r="I2" s="17"/>
      <c r="J2" s="13"/>
      <c r="K2" s="13"/>
      <c r="L2" s="13"/>
    </row>
    <row r="3" spans="2:18">
      <c r="B3" s="18"/>
      <c r="C3" s="18"/>
      <c r="D3" s="18"/>
      <c r="E3" s="19"/>
      <c r="F3" s="19"/>
      <c r="G3" s="96" t="s">
        <v>43</v>
      </c>
      <c r="H3" s="96"/>
      <c r="I3" s="20"/>
      <c r="J3" s="97" t="s">
        <v>44</v>
      </c>
      <c r="K3" s="98"/>
      <c r="L3" s="98"/>
      <c r="M3" s="98"/>
      <c r="N3" s="98"/>
      <c r="O3" s="98"/>
      <c r="P3" s="99"/>
    </row>
    <row r="4" spans="2:18" s="26" customFormat="1" ht="45">
      <c r="B4" s="21" t="s">
        <v>45</v>
      </c>
      <c r="C4" s="21" t="s">
        <v>46</v>
      </c>
      <c r="D4" s="21" t="s">
        <v>47</v>
      </c>
      <c r="E4" s="22" t="s">
        <v>48</v>
      </c>
      <c r="F4" s="22" t="s">
        <v>49</v>
      </c>
      <c r="G4" s="22" t="s">
        <v>50</v>
      </c>
      <c r="H4" s="23" t="s">
        <v>51</v>
      </c>
      <c r="I4" s="24" t="s">
        <v>52</v>
      </c>
      <c r="J4" s="21" t="s">
        <v>53</v>
      </c>
      <c r="K4" s="21" t="s">
        <v>54</v>
      </c>
      <c r="L4" s="21" t="s">
        <v>55</v>
      </c>
      <c r="M4" s="25" t="s">
        <v>56</v>
      </c>
      <c r="N4" s="25" t="s">
        <v>57</v>
      </c>
      <c r="O4" s="25" t="s">
        <v>58</v>
      </c>
      <c r="P4" s="25" t="s">
        <v>59</v>
      </c>
    </row>
    <row r="5" spans="2:18" s="34" customFormat="1" ht="15">
      <c r="B5" s="27">
        <v>1</v>
      </c>
      <c r="C5" s="28">
        <v>2</v>
      </c>
      <c r="D5" s="28"/>
      <c r="E5" s="29">
        <v>3</v>
      </c>
      <c r="F5" s="29">
        <v>4</v>
      </c>
      <c r="G5" s="30">
        <v>5</v>
      </c>
      <c r="H5" s="31">
        <v>6</v>
      </c>
      <c r="I5" s="32">
        <v>7</v>
      </c>
      <c r="J5" s="28">
        <v>8</v>
      </c>
      <c r="K5" s="28">
        <v>9</v>
      </c>
      <c r="L5" s="28">
        <v>10</v>
      </c>
      <c r="M5" s="33">
        <v>11</v>
      </c>
      <c r="N5" s="33">
        <v>12</v>
      </c>
      <c r="O5" s="33">
        <v>13</v>
      </c>
      <c r="P5" s="33">
        <v>14</v>
      </c>
    </row>
    <row r="6" spans="2:18">
      <c r="B6" s="100">
        <v>1</v>
      </c>
      <c r="C6" s="101" t="s">
        <v>60</v>
      </c>
      <c r="D6" s="104" t="s">
        <v>61</v>
      </c>
      <c r="E6" s="107">
        <v>448.65</v>
      </c>
      <c r="F6" s="107">
        <v>283.79000000000002</v>
      </c>
      <c r="G6" s="108">
        <v>31.53</v>
      </c>
      <c r="H6" s="107">
        <v>133.33000000000001</v>
      </c>
      <c r="I6" s="111" t="s">
        <v>62</v>
      </c>
      <c r="J6" s="90"/>
      <c r="K6" s="90"/>
      <c r="L6" s="90"/>
      <c r="M6" s="93"/>
      <c r="N6" s="93"/>
      <c r="O6" s="93"/>
      <c r="P6" s="93"/>
      <c r="Q6" s="35"/>
      <c r="R6" s="35"/>
    </row>
    <row r="7" spans="2:18">
      <c r="B7" s="100"/>
      <c r="C7" s="102"/>
      <c r="D7" s="105"/>
      <c r="E7" s="107"/>
      <c r="F7" s="107"/>
      <c r="G7" s="109"/>
      <c r="H7" s="107"/>
      <c r="I7" s="111"/>
      <c r="J7" s="91"/>
      <c r="K7" s="91"/>
      <c r="L7" s="91"/>
      <c r="M7" s="94"/>
      <c r="N7" s="94"/>
      <c r="O7" s="94"/>
      <c r="P7" s="94"/>
    </row>
    <row r="8" spans="2:18">
      <c r="B8" s="100"/>
      <c r="C8" s="102"/>
      <c r="D8" s="105"/>
      <c r="E8" s="107"/>
      <c r="F8" s="107"/>
      <c r="G8" s="109"/>
      <c r="H8" s="107"/>
      <c r="I8" s="111"/>
      <c r="J8" s="91"/>
      <c r="K8" s="91"/>
      <c r="L8" s="91"/>
      <c r="M8" s="94"/>
      <c r="N8" s="94"/>
      <c r="O8" s="94"/>
      <c r="P8" s="94"/>
    </row>
    <row r="9" spans="2:18">
      <c r="B9" s="100"/>
      <c r="C9" s="102"/>
      <c r="D9" s="105"/>
      <c r="E9" s="107"/>
      <c r="F9" s="107"/>
      <c r="G9" s="109"/>
      <c r="H9" s="107"/>
      <c r="I9" s="111"/>
      <c r="J9" s="91"/>
      <c r="K9" s="91"/>
      <c r="L9" s="91"/>
      <c r="M9" s="94"/>
      <c r="N9" s="94"/>
      <c r="O9" s="94"/>
      <c r="P9" s="94"/>
    </row>
    <row r="10" spans="2:18">
      <c r="B10" s="100"/>
      <c r="C10" s="103"/>
      <c r="D10" s="106"/>
      <c r="E10" s="107"/>
      <c r="F10" s="107"/>
      <c r="G10" s="110"/>
      <c r="H10" s="107"/>
      <c r="I10" s="111"/>
      <c r="J10" s="92"/>
      <c r="K10" s="92"/>
      <c r="L10" s="92"/>
      <c r="M10" s="95"/>
      <c r="N10" s="95"/>
      <c r="O10" s="95"/>
      <c r="P10" s="95"/>
    </row>
    <row r="11" spans="2:18" ht="153" customHeight="1">
      <c r="B11" s="36">
        <v>2</v>
      </c>
      <c r="C11" s="37" t="s">
        <v>63</v>
      </c>
      <c r="D11" s="38" t="s">
        <v>64</v>
      </c>
      <c r="E11" s="39">
        <v>256.79000000000002</v>
      </c>
      <c r="F11" s="39">
        <v>138.35</v>
      </c>
      <c r="G11" s="39">
        <v>15.37</v>
      </c>
      <c r="H11" s="40">
        <v>103.07</v>
      </c>
      <c r="I11" s="41" t="s">
        <v>65</v>
      </c>
      <c r="J11" s="42"/>
      <c r="K11" s="42"/>
      <c r="L11" s="42"/>
      <c r="M11" s="43"/>
      <c r="N11" s="43"/>
      <c r="O11" s="43"/>
      <c r="P11" s="43"/>
    </row>
    <row r="12" spans="2:18" ht="132">
      <c r="B12" s="44">
        <v>3</v>
      </c>
      <c r="C12" s="37" t="s">
        <v>66</v>
      </c>
      <c r="D12" s="38" t="s">
        <v>67</v>
      </c>
      <c r="E12" s="39">
        <v>318.58</v>
      </c>
      <c r="F12" s="39">
        <v>190.94</v>
      </c>
      <c r="G12" s="39">
        <v>21.22</v>
      </c>
      <c r="H12" s="40">
        <v>106.42</v>
      </c>
      <c r="I12" s="41" t="s">
        <v>68</v>
      </c>
      <c r="J12" s="42"/>
      <c r="K12" s="42"/>
      <c r="L12" s="42"/>
      <c r="M12" s="43"/>
      <c r="N12" s="43"/>
      <c r="O12" s="43"/>
      <c r="P12" s="43"/>
    </row>
    <row r="13" spans="2:18" ht="66">
      <c r="B13" s="44">
        <v>4</v>
      </c>
      <c r="C13" s="37" t="s">
        <v>69</v>
      </c>
      <c r="D13" s="45" t="s">
        <v>70</v>
      </c>
      <c r="E13" s="39">
        <v>892.28</v>
      </c>
      <c r="F13" s="39">
        <v>489.1</v>
      </c>
      <c r="G13" s="39">
        <v>54.35</v>
      </c>
      <c r="H13" s="40">
        <v>348.83</v>
      </c>
      <c r="I13" s="41" t="s">
        <v>71</v>
      </c>
      <c r="J13" s="42"/>
      <c r="K13" s="42"/>
      <c r="L13" s="42"/>
      <c r="M13" s="43"/>
      <c r="N13" s="43"/>
      <c r="O13" s="43"/>
      <c r="P13" s="43"/>
    </row>
    <row r="14" spans="2:18" ht="82.5">
      <c r="B14" s="44">
        <v>5</v>
      </c>
      <c r="C14" s="37" t="s">
        <v>72</v>
      </c>
      <c r="D14" s="38" t="s">
        <v>73</v>
      </c>
      <c r="E14" s="39">
        <v>144.86000000000001</v>
      </c>
      <c r="F14" s="39">
        <v>34.950000000000003</v>
      </c>
      <c r="G14" s="39">
        <v>3.88</v>
      </c>
      <c r="H14" s="40">
        <v>106.03</v>
      </c>
      <c r="I14" s="41" t="s">
        <v>74</v>
      </c>
      <c r="J14" s="42"/>
      <c r="K14" s="42"/>
      <c r="L14" s="42"/>
      <c r="M14" s="43"/>
      <c r="N14" s="43"/>
      <c r="O14" s="43"/>
      <c r="P14" s="43"/>
    </row>
    <row r="15" spans="2:18" ht="66">
      <c r="B15" s="44">
        <v>6</v>
      </c>
      <c r="C15" s="37" t="s">
        <v>75</v>
      </c>
      <c r="D15" s="38" t="s">
        <v>76</v>
      </c>
      <c r="E15" s="39">
        <v>2298.9499999999998</v>
      </c>
      <c r="F15" s="39">
        <v>908.36</v>
      </c>
      <c r="G15" s="39">
        <v>100.93</v>
      </c>
      <c r="H15" s="40">
        <v>1289.6600000000001</v>
      </c>
      <c r="I15" s="41" t="s">
        <v>77</v>
      </c>
      <c r="J15" s="42"/>
      <c r="K15" s="42"/>
      <c r="L15" s="42"/>
      <c r="M15" s="43"/>
      <c r="N15" s="43"/>
      <c r="O15" s="43"/>
      <c r="P15" s="43"/>
    </row>
    <row r="16" spans="2:18" ht="71.25" customHeight="1">
      <c r="B16" s="44">
        <v>7</v>
      </c>
      <c r="C16" s="46" t="s">
        <v>78</v>
      </c>
      <c r="D16" s="45" t="s">
        <v>79</v>
      </c>
      <c r="E16" s="39">
        <v>157.72999999999999</v>
      </c>
      <c r="F16" s="39">
        <v>114.61</v>
      </c>
      <c r="G16" s="39">
        <v>12.73</v>
      </c>
      <c r="H16" s="40">
        <v>30.49</v>
      </c>
      <c r="I16" s="41" t="s">
        <v>80</v>
      </c>
      <c r="J16" s="42"/>
      <c r="K16" s="42"/>
      <c r="L16" s="42"/>
      <c r="M16" s="43"/>
      <c r="N16" s="43"/>
      <c r="O16" s="43"/>
      <c r="P16" s="43"/>
    </row>
    <row r="17" spans="2:18" ht="82.5">
      <c r="B17" s="44">
        <v>8</v>
      </c>
      <c r="C17" s="46" t="s">
        <v>81</v>
      </c>
      <c r="D17" s="45" t="s">
        <v>82</v>
      </c>
      <c r="E17" s="39">
        <v>472.1</v>
      </c>
      <c r="F17" s="39">
        <v>238.31</v>
      </c>
      <c r="G17" s="39">
        <v>26.48</v>
      </c>
      <c r="H17" s="40">
        <v>207.31</v>
      </c>
      <c r="I17" s="41" t="s">
        <v>83</v>
      </c>
      <c r="J17" s="42"/>
      <c r="K17" s="42"/>
      <c r="L17" s="42"/>
      <c r="M17" s="43"/>
      <c r="N17" s="43"/>
      <c r="O17" s="43"/>
      <c r="P17" s="43"/>
    </row>
    <row r="18" spans="2:18" ht="66">
      <c r="B18" s="44">
        <v>9</v>
      </c>
      <c r="C18" s="37" t="s">
        <v>84</v>
      </c>
      <c r="D18" s="38" t="s">
        <v>85</v>
      </c>
      <c r="E18" s="39">
        <v>680.68</v>
      </c>
      <c r="F18" s="39">
        <v>431.67</v>
      </c>
      <c r="G18" s="39">
        <v>76.180000000000007</v>
      </c>
      <c r="H18" s="39">
        <v>172.83</v>
      </c>
      <c r="I18" s="41" t="s">
        <v>86</v>
      </c>
      <c r="J18" s="42"/>
      <c r="K18" s="42"/>
      <c r="L18" s="42"/>
      <c r="M18" s="47"/>
      <c r="N18" s="47"/>
      <c r="O18" s="47"/>
      <c r="P18" s="47"/>
      <c r="Q18" s="35"/>
      <c r="R18" s="35"/>
    </row>
    <row r="19" spans="2:18" ht="49.5">
      <c r="B19" s="44">
        <v>10</v>
      </c>
      <c r="C19" s="37" t="s">
        <v>87</v>
      </c>
      <c r="D19" s="38" t="s">
        <v>88</v>
      </c>
      <c r="E19" s="39">
        <v>23718.1</v>
      </c>
      <c r="F19" s="39" t="s">
        <v>89</v>
      </c>
      <c r="G19" s="39" t="s">
        <v>90</v>
      </c>
      <c r="H19" s="40">
        <v>2005.1</v>
      </c>
      <c r="I19" s="41" t="s">
        <v>91</v>
      </c>
      <c r="J19" s="42"/>
      <c r="K19" s="42"/>
      <c r="L19" s="42"/>
      <c r="M19" s="43"/>
      <c r="N19" s="43"/>
      <c r="O19" s="43"/>
      <c r="P19" s="43"/>
    </row>
    <row r="20" spans="2:18" ht="65.25" customHeight="1">
      <c r="B20" s="48">
        <v>11</v>
      </c>
      <c r="C20" s="41" t="s">
        <v>92</v>
      </c>
      <c r="D20" s="36" t="s">
        <v>93</v>
      </c>
      <c r="E20" s="40">
        <v>868</v>
      </c>
      <c r="F20" s="40" t="s">
        <v>94</v>
      </c>
      <c r="G20" s="40">
        <v>0</v>
      </c>
      <c r="H20" s="40">
        <v>130</v>
      </c>
      <c r="I20" s="41" t="s">
        <v>95</v>
      </c>
      <c r="J20" s="42"/>
      <c r="K20" s="42"/>
      <c r="L20" s="42"/>
      <c r="M20" s="43"/>
      <c r="N20" s="43"/>
      <c r="O20" s="43"/>
      <c r="P20" s="43"/>
    </row>
    <row r="21" spans="2:18" ht="133.5" customHeight="1">
      <c r="B21" s="48">
        <v>12</v>
      </c>
      <c r="C21" s="41" t="s">
        <v>96</v>
      </c>
      <c r="D21" s="38" t="s">
        <v>97</v>
      </c>
      <c r="E21" s="39">
        <v>291</v>
      </c>
      <c r="F21" s="39">
        <v>0</v>
      </c>
      <c r="G21" s="39">
        <v>0</v>
      </c>
      <c r="H21" s="40">
        <v>291</v>
      </c>
      <c r="I21" s="41" t="s">
        <v>98</v>
      </c>
      <c r="J21" s="42"/>
      <c r="K21" s="42"/>
      <c r="L21" s="42"/>
      <c r="M21" s="43"/>
      <c r="N21" s="43"/>
      <c r="O21" s="43"/>
      <c r="P21" s="43"/>
    </row>
    <row r="22" spans="2:18" ht="82.5">
      <c r="B22" s="44">
        <v>13</v>
      </c>
      <c r="C22" s="37" t="s">
        <v>99</v>
      </c>
      <c r="D22" s="38" t="s">
        <v>100</v>
      </c>
      <c r="E22" s="39">
        <v>948.78099999999995</v>
      </c>
      <c r="F22" s="39">
        <v>781</v>
      </c>
      <c r="G22" s="39">
        <v>0</v>
      </c>
      <c r="H22" s="40">
        <v>167.83</v>
      </c>
      <c r="I22" s="41" t="s">
        <v>101</v>
      </c>
      <c r="J22" s="42"/>
      <c r="K22" s="42"/>
      <c r="L22" s="42"/>
      <c r="M22" s="43"/>
      <c r="N22" s="43"/>
      <c r="O22" s="43"/>
      <c r="P22" s="43"/>
    </row>
    <row r="23" spans="2:18" ht="33">
      <c r="B23" s="44">
        <v>14</v>
      </c>
      <c r="C23" s="37" t="s">
        <v>102</v>
      </c>
      <c r="D23" s="38" t="s">
        <v>103</v>
      </c>
      <c r="E23" s="39"/>
      <c r="F23" s="39">
        <v>0</v>
      </c>
      <c r="G23" s="39">
        <v>0</v>
      </c>
      <c r="H23" s="40">
        <v>97.2</v>
      </c>
      <c r="I23" s="49">
        <v>44197</v>
      </c>
      <c r="J23" s="50"/>
      <c r="K23" s="50"/>
      <c r="L23" s="50"/>
      <c r="M23" s="43"/>
      <c r="N23" s="43"/>
      <c r="O23" s="43"/>
      <c r="P23" s="43"/>
    </row>
    <row r="24" spans="2:18" ht="66">
      <c r="B24" s="44">
        <v>15</v>
      </c>
      <c r="C24" s="37" t="s">
        <v>104</v>
      </c>
      <c r="D24" s="38" t="s">
        <v>105</v>
      </c>
      <c r="E24" s="39">
        <v>183.26</v>
      </c>
      <c r="F24" s="39">
        <v>122.13</v>
      </c>
      <c r="G24" s="39">
        <v>13.57</v>
      </c>
      <c r="H24" s="40">
        <v>47.56</v>
      </c>
      <c r="I24" s="41" t="s">
        <v>106</v>
      </c>
      <c r="J24" s="42"/>
      <c r="K24" s="42"/>
      <c r="L24" s="42"/>
      <c r="M24" s="43"/>
      <c r="N24" s="43"/>
      <c r="O24" s="43"/>
      <c r="P24" s="43"/>
    </row>
    <row r="25" spans="2:18" ht="158.25" customHeight="1">
      <c r="B25" s="44">
        <v>16</v>
      </c>
      <c r="C25" s="41" t="s">
        <v>107</v>
      </c>
      <c r="D25" s="38" t="s">
        <v>108</v>
      </c>
      <c r="E25" s="39"/>
      <c r="F25" s="39"/>
      <c r="G25" s="39"/>
      <c r="H25" s="40">
        <v>196.14</v>
      </c>
      <c r="I25" s="88" t="s">
        <v>109</v>
      </c>
      <c r="J25" s="51"/>
      <c r="K25" s="51"/>
      <c r="L25" s="51"/>
      <c r="M25" s="43"/>
      <c r="N25" s="43"/>
      <c r="O25" s="43"/>
      <c r="P25" s="43"/>
    </row>
    <row r="26" spans="2:18" ht="49.5">
      <c r="B26" s="44">
        <v>17</v>
      </c>
      <c r="C26" s="37" t="s">
        <v>110</v>
      </c>
      <c r="D26" s="38" t="s">
        <v>111</v>
      </c>
      <c r="E26" s="39"/>
      <c r="F26" s="39"/>
      <c r="G26" s="39"/>
      <c r="H26" s="40">
        <v>170.94</v>
      </c>
      <c r="I26" s="89"/>
      <c r="J26" s="52"/>
      <c r="K26" s="52"/>
      <c r="L26" s="52"/>
      <c r="M26" s="43"/>
      <c r="N26" s="43"/>
      <c r="O26" s="43"/>
      <c r="P26" s="43"/>
    </row>
    <row r="27" spans="2:18" ht="115.5">
      <c r="B27" s="44">
        <v>18</v>
      </c>
      <c r="C27" s="37" t="s">
        <v>112</v>
      </c>
      <c r="D27" s="38" t="s">
        <v>108</v>
      </c>
      <c r="E27" s="39"/>
      <c r="F27" s="39"/>
      <c r="G27" s="39"/>
      <c r="H27" s="40">
        <v>238.18</v>
      </c>
      <c r="I27" s="41" t="s">
        <v>113</v>
      </c>
      <c r="J27" s="41"/>
      <c r="K27" s="41"/>
      <c r="L27" s="41"/>
      <c r="M27" s="43"/>
      <c r="N27" s="43"/>
      <c r="O27" s="43"/>
      <c r="P27" s="43"/>
    </row>
    <row r="28" spans="2:18">
      <c r="B28" s="44"/>
      <c r="C28" s="20" t="s">
        <v>114</v>
      </c>
      <c r="D28" s="20"/>
      <c r="E28" s="19">
        <f>SUM(E6:E26)</f>
        <v>31679.760999999995</v>
      </c>
      <c r="F28" s="19">
        <f>F6+F11+F12+F13+F14+F15+F16+F17+F18+6803.9+13458+738+F21+F22+F23+F24+F25+F26+F27</f>
        <v>24733.11</v>
      </c>
      <c r="G28" s="53">
        <f>G6+G11+G12+G13+G14+G15+G16+G17+G18+1372.1+79+G20+G21+G22+G23+G24+G25+G26+G27</f>
        <v>1807.34</v>
      </c>
      <c r="H28" s="53">
        <f t="shared" ref="H28" si="0">SUM(H6:H27)</f>
        <v>5841.92</v>
      </c>
      <c r="I28" s="54"/>
      <c r="J28" s="55"/>
      <c r="K28" s="55"/>
      <c r="L28" s="55"/>
      <c r="M28" s="43"/>
      <c r="N28" s="43"/>
      <c r="O28" s="43"/>
      <c r="P28" s="43"/>
    </row>
    <row r="31" spans="2:18">
      <c r="C31" s="57" t="s">
        <v>115</v>
      </c>
      <c r="D31" s="57"/>
      <c r="E31" s="58"/>
    </row>
    <row r="32" spans="2:18">
      <c r="G32" s="61"/>
    </row>
    <row r="33" spans="3:9" s="64" customFormat="1" ht="30">
      <c r="C33" s="25" t="s">
        <v>116</v>
      </c>
      <c r="D33" s="22" t="s">
        <v>117</v>
      </c>
      <c r="E33" s="22" t="s">
        <v>118</v>
      </c>
      <c r="F33" s="22" t="s">
        <v>119</v>
      </c>
      <c r="G33" s="62"/>
      <c r="H33" s="63"/>
    </row>
    <row r="34" spans="3:9" s="14" customFormat="1">
      <c r="C34" s="43" t="s">
        <v>120</v>
      </c>
      <c r="D34" s="43"/>
      <c r="E34" s="65"/>
      <c r="F34" s="65"/>
      <c r="G34" s="66"/>
      <c r="H34" s="59"/>
      <c r="I34" s="60"/>
    </row>
    <row r="35" spans="3:9" s="14" customFormat="1">
      <c r="C35" s="43"/>
      <c r="D35" s="43"/>
      <c r="E35" s="65"/>
      <c r="F35" s="65"/>
      <c r="G35" s="66"/>
      <c r="H35" s="59"/>
      <c r="I35" s="60"/>
    </row>
    <row r="36" spans="3:9" s="14" customFormat="1">
      <c r="C36" s="43"/>
      <c r="D36" s="43"/>
      <c r="E36" s="65"/>
      <c r="F36" s="65"/>
      <c r="G36" s="66"/>
      <c r="H36" s="59"/>
      <c r="I36" s="60"/>
    </row>
    <row r="37" spans="3:9" s="14" customFormat="1">
      <c r="E37" s="59"/>
      <c r="F37" s="59"/>
      <c r="G37" s="59"/>
      <c r="H37" s="59"/>
      <c r="I37" s="60"/>
    </row>
  </sheetData>
  <mergeCells count="18">
    <mergeCell ref="G3:H3"/>
    <mergeCell ref="J3:P3"/>
    <mergeCell ref="B6:B10"/>
    <mergeCell ref="C6:C10"/>
    <mergeCell ref="D6:D10"/>
    <mergeCell ref="E6:E10"/>
    <mergeCell ref="F6:F10"/>
    <mergeCell ref="G6:G10"/>
    <mergeCell ref="H6:H10"/>
    <mergeCell ref="I6:I10"/>
    <mergeCell ref="P6:P10"/>
    <mergeCell ref="N6:N10"/>
    <mergeCell ref="O6:O10"/>
    <mergeCell ref="I25:I26"/>
    <mergeCell ref="J6:J10"/>
    <mergeCell ref="K6:K10"/>
    <mergeCell ref="L6:L10"/>
    <mergeCell ref="M6:M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5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 C D</vt:lpstr>
      <vt:lpstr>IDC Funding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2023-09-30T06:08:30Z</dcterms:modified>
</cp:coreProperties>
</file>